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PA\LETO 2023\16_24_23 Računalniška oprema\"/>
    </mc:Choice>
  </mc:AlternateContent>
  <bookViews>
    <workbookView xWindow="0" yWindow="0" windowWidth="10125" windowHeight="14430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</sheets>
  <definedNames>
    <definedName name="_xlnm.Print_Titles" localSheetId="4">'Sklop 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39" i="5" l="1"/>
  <c r="Q39" i="5"/>
  <c r="R38" i="5"/>
  <c r="Q38" i="5"/>
  <c r="P38" i="5"/>
  <c r="O38" i="5"/>
  <c r="R33" i="5"/>
  <c r="Q33" i="5"/>
  <c r="R32" i="5"/>
  <c r="Q32" i="5"/>
  <c r="P32" i="5"/>
  <c r="O32" i="5"/>
  <c r="R27" i="5"/>
  <c r="Q27" i="5"/>
  <c r="R26" i="5"/>
  <c r="Q26" i="5"/>
  <c r="P26" i="5"/>
  <c r="O26" i="5"/>
  <c r="R25" i="5"/>
  <c r="Q25" i="5"/>
  <c r="P25" i="5"/>
  <c r="O25" i="5"/>
  <c r="R20" i="5"/>
  <c r="Q20" i="5"/>
  <c r="R19" i="5"/>
  <c r="Q19" i="5"/>
  <c r="P19" i="5"/>
  <c r="O19" i="5"/>
  <c r="R14" i="5"/>
  <c r="Q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<sst xmlns="http://schemas.openxmlformats.org/spreadsheetml/2006/main" count="249" uniqueCount="106">
  <si>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</si>
  <si>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</si>
  <si>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</si>
  <si>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</si>
  <si>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</si>
  <si>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</si>
  <si>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</si>
  <si>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</si>
  <si>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</si>
  <si>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</si>
  <si>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</si>
  <si>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</si>
  <si>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</si>
  <si>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</si>
  <si>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</si>
  <si>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</si>
  <si>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</si>
  <si>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</si>
  <si>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</si>
  <si>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</si>
  <si>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</si>
  <si>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</si>
  <si>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</si>
  <si>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</si>
  <si>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</si>
  <si>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</si>
  <si>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</si>
  <si>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</si>
  <si>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</si>
  <si>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</si>
  <si>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</si>
  <si>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</si>
  <si>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</si>
  <si>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</si>
  <si>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</si>
  <si>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</si>
  <si>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16-24/23</t>
  </si>
  <si>
    <t>RAČUNALNIŠKA OPREMA</t>
  </si>
  <si>
    <t>odprti postopek</t>
  </si>
  <si>
    <t>Ne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</si>
  <si>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</si>
  <si>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</si>
  <si>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</si>
  <si>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</si>
  <si>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</si>
  <si>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</si>
  <si>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</si>
  <si>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</si>
  <si>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</si>
  <si>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</si>
  <si>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</si>
  <si>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</si>
  <si>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</si>
  <si>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*</t>
  </si>
  <si>
    <t>1.</t>
  </si>
  <si>
    <t>podsklop: podsklop: Namizni računalnik (AIO)</t>
  </si>
  <si>
    <t>ZAPRT</t>
  </si>
  <si>
    <t>podsklop: Namizni računalnik (AIO)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</si>
  <si>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</si>
  <si>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</si>
  <si>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</si>
  <si>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</si>
  <si>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</si>
  <si>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</si>
  <si>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</si>
  <si>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</si>
  <si>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</si>
  <si>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</si>
  <si>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</si>
  <si>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</si>
  <si>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</si>
  <si>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</si>
  <si>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</si>
  <si>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</si>
  <si>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</si>
  <si>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</si>
  <si>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</si>
  <si>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</si>
  <si>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</si>
  <si>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</si>
  <si>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</si>
  <si>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</si>
  <si>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Namizni računalnik AIO</t>
  </si>
  <si>
    <t>v skladu s tehničnimi specifikacijami</t>
  </si>
  <si>
    <t>KOS</t>
  </si>
  <si>
    <t>Skupaj:</t>
  </si>
  <si>
    <t>2.</t>
  </si>
  <si>
    <t>podsklop: podsklop: Zmogljivejši namizni računalnik (AIO)</t>
  </si>
  <si>
    <t>podsklop: Zmogljivejši namizni računalnik (AIO)</t>
  </si>
  <si>
    <t>Zmogljivejši namizni računalnik AIO</t>
  </si>
  <si>
    <t>3.</t>
  </si>
  <si>
    <t>podsklop: podsklop: Prenosni računalnik</t>
  </si>
  <si>
    <t>podsklop: Prenosni računalnik</t>
  </si>
  <si>
    <t>Prenosni računalnik</t>
  </si>
  <si>
    <t>Priklopna postaja za prenosni računalnik</t>
  </si>
  <si>
    <t>Ponujena strojna oprema pod zap. št. 1 in 2 morata biti od istega proizvajalca</t>
  </si>
  <si>
    <t>4.</t>
  </si>
  <si>
    <t>podsklop: podsklop: Monitor</t>
  </si>
  <si>
    <t>podsklop: Monitor</t>
  </si>
  <si>
    <t>Monitor 24 col</t>
  </si>
  <si>
    <t>5..</t>
  </si>
  <si>
    <t>podsklop: podsklop: Mrežno stikalo</t>
  </si>
  <si>
    <t>podsklop: Mrežno stikalo</t>
  </si>
  <si>
    <t>Mrežno stikalo</t>
  </si>
  <si>
    <t>Naročnik zahteva navedeni model zaradi kompatibilnosti z že obstoječo opremo naročnika</t>
  </si>
  <si>
    <t>KPL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</si>
</sst>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65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9" xfId="3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mhqDxjoD5jXxr2aEmPVmEq0mFYXQP6C2COdDa/qau2I00z1WwZ54xJR3eXqY/uX1P+gvxvSYiThnrQOvVmmH4g==" saltValue="WIHp0JXXXE19E8AWF9WXF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16-24/23&amp;RStran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V8p5uRarXc8G5a81IRMTBFTK2/xXmYve10CGJRije9Xiy3Mn37tbP9J1vTM+qdLHtY74rOFNSE/i4Oeht3pa7w==" saltValue="YO/1w56hOBiLuu6Ixa7fu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16-24/23&amp;RStran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m7wsQh9EpyKqyIC0mJdWDMtTRyuwccdGQcIL7fc0KWm6XF6O4gR3la81mf1l5MvB6wrRIcnEHYLRKa6yXbhr4Q==" saltValue="LDKj5r0bCvAt9MYnr0jFr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16-24/23&amp;RStran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</sheetData>
  <sheetProtection algorithmName="SHA-512" hashValue="2sB6xgoCxZyn41/cDWVmNpulBH6jg5WnDCww0E6COo3GrBr/qOsNaZwH7NsP1MPYep32Eoe/ZngNTz1lPlTyQg==" saltValue="ZLUwbKl/P7OhAlb8vMxhd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16-24/23&amp;RStran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39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7.5703125" style="1" customWidth="1"/>
    <col min="4" max="4" width="47" style="1" customWidth="1"/>
    <col min="5" max="5" width="28.140625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62" t="s">
        <v>51</v>
      </c>
    </row>
    <row r="5" spans="1:23" ht="18" x14ac:dyDescent="0.25">
      <c r="B5" s="63" t="s">
        <v>52</v>
      </c>
      <c r="C5" s="2" t="s">
        <v>37</v>
      </c>
    </row>
    <row r="7" spans="1:23" x14ac:dyDescent="0.25">
      <c r="C7" s="64" t="str">
        <f>IF('2. Podatki o ponudniku'!C5&lt;&gt;"","Naziv ponudnika: " &amp; '2. Podatki o ponudniku'!C5,"")</f>
        <v/>
      </c>
    </row>
    <row r="8" spans="1:23" x14ac:dyDescent="0.25">
      <c r="C8" s="64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31" t="s">
        <v>53</v>
      </c>
      <c r="B11" s="34" t="s">
        <v>54</v>
      </c>
      <c r="C11" s="18" t="s">
        <v>55</v>
      </c>
      <c r="D11" s="18"/>
      <c r="E11" s="18"/>
      <c r="F11" s="18"/>
      <c r="G11" s="18"/>
      <c r="H11" s="18" t="s">
        <v>56</v>
      </c>
      <c r="I11" s="18"/>
      <c r="J11" s="8"/>
      <c r="K11" s="7"/>
      <c r="L11" s="18" t="s">
        <v>57</v>
      </c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8"/>
    </row>
    <row r="12" spans="1:23" ht="26.25" thickBot="1" x14ac:dyDescent="0.3">
      <c r="A12" s="32" t="s">
        <v>58</v>
      </c>
      <c r="B12" s="19" t="s">
        <v>59</v>
      </c>
      <c r="C12" s="20" t="s">
        <v>60</v>
      </c>
      <c r="D12" s="20" t="s">
        <v>61</v>
      </c>
      <c r="E12" s="20" t="s">
        <v>62</v>
      </c>
      <c r="F12" s="20" t="s">
        <v>63</v>
      </c>
      <c r="G12" s="20" t="s">
        <v>64</v>
      </c>
      <c r="H12" s="20" t="s">
        <v>65</v>
      </c>
      <c r="I12" s="20" t="s">
        <v>66</v>
      </c>
      <c r="J12" s="21" t="s">
        <v>67</v>
      </c>
      <c r="K12" s="19" t="s">
        <v>68</v>
      </c>
      <c r="L12" s="20" t="s">
        <v>69</v>
      </c>
      <c r="M12" s="20" t="s">
        <v>70</v>
      </c>
      <c r="N12" s="20" t="s">
        <v>71</v>
      </c>
      <c r="O12" s="20" t="s">
        <v>72</v>
      </c>
      <c r="P12" s="20" t="s">
        <v>73</v>
      </c>
      <c r="Q12" s="20" t="s">
        <v>74</v>
      </c>
      <c r="R12" s="20" t="s">
        <v>75</v>
      </c>
      <c r="S12" s="20" t="s">
        <v>76</v>
      </c>
      <c r="T12" s="20" t="s">
        <v>77</v>
      </c>
      <c r="U12" s="20" t="s">
        <v>78</v>
      </c>
      <c r="V12" s="20" t="s">
        <v>79</v>
      </c>
      <c r="W12" s="21" t="s">
        <v>80</v>
      </c>
    </row>
    <row r="13" spans="1:23" ht="13.5" thickBot="1" x14ac:dyDescent="0.3">
      <c r="A13" s="33" t="s">
        <v>81</v>
      </c>
      <c r="B13" s="35">
        <v>1</v>
      </c>
      <c r="C13" s="22" t="s">
        <v>82</v>
      </c>
      <c r="D13" s="22" t="s">
        <v>83</v>
      </c>
      <c r="E13" s="22" t="s">
        <v>81</v>
      </c>
      <c r="F13" s="22" t="s">
        <v>81</v>
      </c>
      <c r="G13" s="22" t="s">
        <v>81</v>
      </c>
      <c r="H13" s="23" t="s">
        <v>84</v>
      </c>
      <c r="I13" s="24">
        <v>100</v>
      </c>
      <c r="J13" s="36"/>
      <c r="K13" s="35">
        <v>1</v>
      </c>
      <c r="L13" s="25"/>
      <c r="M13" s="26"/>
      <c r="N13" s="27"/>
      <c r="O13" s="28">
        <f>ROUND(ROUND(L13,4)*(1-M13),4)</f>
        <v>0</v>
      </c>
      <c r="P13" s="28">
        <f>ROUND(ROUND(O13,4)*(1+N13),4)</f>
        <v>0</v>
      </c>
      <c r="Q13" s="28">
        <f>ROUND($I13*O13,4)</f>
        <v>0</v>
      </c>
      <c r="R13" s="28">
        <f>ROUND($I13*P13,4)</f>
        <v>0</v>
      </c>
      <c r="S13" s="29"/>
      <c r="T13" s="29"/>
      <c r="U13" s="29"/>
      <c r="V13" s="29"/>
      <c r="W13" s="30"/>
    </row>
    <row r="14" spans="1:23" ht="13.5" thickBot="1" x14ac:dyDescent="0.3">
      <c r="P14" s="37" t="s">
        <v>85</v>
      </c>
      <c r="Q14" s="38">
        <f>SUM(Q13:Q13)</f>
        <v>0</v>
      </c>
      <c r="R14" s="39">
        <f>SUM(R13:R13)</f>
        <v>0</v>
      </c>
    </row>
    <row r="16" spans="1:23" ht="13.5" thickBot="1" x14ac:dyDescent="0.3"/>
    <row r="17" spans="1:23" ht="13.5" thickBot="1" x14ac:dyDescent="0.3">
      <c r="A17" s="31" t="s">
        <v>53</v>
      </c>
      <c r="B17" s="34" t="s">
        <v>86</v>
      </c>
      <c r="C17" s="18" t="s">
        <v>87</v>
      </c>
      <c r="D17" s="18"/>
      <c r="E17" s="18"/>
      <c r="F17" s="18"/>
      <c r="G17" s="18"/>
      <c r="H17" s="18" t="s">
        <v>56</v>
      </c>
      <c r="I17" s="18"/>
      <c r="J17" s="8"/>
      <c r="K17" s="7"/>
      <c r="L17" s="18" t="s">
        <v>88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8"/>
    </row>
    <row r="18" spans="1:23" ht="26.25" thickBot="1" x14ac:dyDescent="0.3">
      <c r="A18" s="32" t="s">
        <v>58</v>
      </c>
      <c r="B18" s="19" t="s">
        <v>59</v>
      </c>
      <c r="C18" s="20" t="s">
        <v>60</v>
      </c>
      <c r="D18" s="20" t="s">
        <v>61</v>
      </c>
      <c r="E18" s="20" t="s">
        <v>62</v>
      </c>
      <c r="F18" s="20" t="s">
        <v>63</v>
      </c>
      <c r="G18" s="20" t="s">
        <v>64</v>
      </c>
      <c r="H18" s="20" t="s">
        <v>65</v>
      </c>
      <c r="I18" s="20" t="s">
        <v>66</v>
      </c>
      <c r="J18" s="21" t="s">
        <v>67</v>
      </c>
      <c r="K18" s="19" t="s">
        <v>68</v>
      </c>
      <c r="L18" s="20" t="s">
        <v>69</v>
      </c>
      <c r="M18" s="20" t="s">
        <v>70</v>
      </c>
      <c r="N18" s="20" t="s">
        <v>71</v>
      </c>
      <c r="O18" s="20" t="s">
        <v>72</v>
      </c>
      <c r="P18" s="20" t="s">
        <v>73</v>
      </c>
      <c r="Q18" s="20" t="s">
        <v>74</v>
      </c>
      <c r="R18" s="20" t="s">
        <v>75</v>
      </c>
      <c r="S18" s="20" t="s">
        <v>76</v>
      </c>
      <c r="T18" s="20" t="s">
        <v>77</v>
      </c>
      <c r="U18" s="20" t="s">
        <v>78</v>
      </c>
      <c r="V18" s="20" t="s">
        <v>79</v>
      </c>
      <c r="W18" s="21" t="s">
        <v>80</v>
      </c>
    </row>
    <row r="19" spans="1:23" ht="13.5" thickBot="1" x14ac:dyDescent="0.3">
      <c r="A19" s="33" t="s">
        <v>81</v>
      </c>
      <c r="B19" s="35">
        <v>1</v>
      </c>
      <c r="C19" s="22" t="s">
        <v>89</v>
      </c>
      <c r="D19" s="22" t="s">
        <v>83</v>
      </c>
      <c r="E19" s="22" t="s">
        <v>81</v>
      </c>
      <c r="F19" s="22" t="s">
        <v>81</v>
      </c>
      <c r="G19" s="22" t="s">
        <v>81</v>
      </c>
      <c r="H19" s="23" t="s">
        <v>84</v>
      </c>
      <c r="I19" s="24">
        <v>5</v>
      </c>
      <c r="J19" s="36"/>
      <c r="K19" s="35">
        <v>1</v>
      </c>
      <c r="L19" s="25"/>
      <c r="M19" s="26"/>
      <c r="N19" s="27"/>
      <c r="O19" s="28">
        <f>ROUND(ROUND(L19,4)*(1-M19),4)</f>
        <v>0</v>
      </c>
      <c r="P19" s="28">
        <f>ROUND(ROUND(O19,4)*(1+N19),4)</f>
        <v>0</v>
      </c>
      <c r="Q19" s="28">
        <f>ROUND($I19*O19,4)</f>
        <v>0</v>
      </c>
      <c r="R19" s="28">
        <f>ROUND($I19*P19,4)</f>
        <v>0</v>
      </c>
      <c r="S19" s="29"/>
      <c r="T19" s="29"/>
      <c r="U19" s="29"/>
      <c r="V19" s="29"/>
      <c r="W19" s="30"/>
    </row>
    <row r="20" spans="1:23" ht="13.5" thickBot="1" x14ac:dyDescent="0.3">
      <c r="P20" s="37" t="s">
        <v>85</v>
      </c>
      <c r="Q20" s="38">
        <f>SUM(Q19:Q19)</f>
        <v>0</v>
      </c>
      <c r="R20" s="39">
        <f>SUM(R19:R19)</f>
        <v>0</v>
      </c>
    </row>
    <row r="22" spans="1:23" ht="13.5" thickBot="1" x14ac:dyDescent="0.3"/>
    <row r="23" spans="1:23" ht="13.5" thickBot="1" x14ac:dyDescent="0.3">
      <c r="A23" s="31" t="s">
        <v>53</v>
      </c>
      <c r="B23" s="34" t="s">
        <v>90</v>
      </c>
      <c r="C23" s="18" t="s">
        <v>91</v>
      </c>
      <c r="D23" s="18"/>
      <c r="E23" s="18"/>
      <c r="F23" s="18"/>
      <c r="G23" s="18"/>
      <c r="H23" s="18" t="s">
        <v>56</v>
      </c>
      <c r="I23" s="18"/>
      <c r="J23" s="8"/>
      <c r="K23" s="7"/>
      <c r="L23" s="18" t="s">
        <v>92</v>
      </c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8"/>
    </row>
    <row r="24" spans="1:23" ht="26.25" thickBot="1" x14ac:dyDescent="0.3">
      <c r="A24" s="32" t="s">
        <v>58</v>
      </c>
      <c r="B24" s="19" t="s">
        <v>59</v>
      </c>
      <c r="C24" s="20" t="s">
        <v>60</v>
      </c>
      <c r="D24" s="20" t="s">
        <v>61</v>
      </c>
      <c r="E24" s="20" t="s">
        <v>62</v>
      </c>
      <c r="F24" s="20" t="s">
        <v>63</v>
      </c>
      <c r="G24" s="20" t="s">
        <v>64</v>
      </c>
      <c r="H24" s="20" t="s">
        <v>65</v>
      </c>
      <c r="I24" s="20" t="s">
        <v>66</v>
      </c>
      <c r="J24" s="21" t="s">
        <v>67</v>
      </c>
      <c r="K24" s="19" t="s">
        <v>68</v>
      </c>
      <c r="L24" s="20" t="s">
        <v>69</v>
      </c>
      <c r="M24" s="20" t="s">
        <v>70</v>
      </c>
      <c r="N24" s="20" t="s">
        <v>71</v>
      </c>
      <c r="O24" s="20" t="s">
        <v>72</v>
      </c>
      <c r="P24" s="20" t="s">
        <v>73</v>
      </c>
      <c r="Q24" s="20" t="s">
        <v>74</v>
      </c>
      <c r="R24" s="20" t="s">
        <v>75</v>
      </c>
      <c r="S24" s="20" t="s">
        <v>76</v>
      </c>
      <c r="T24" s="20" t="s">
        <v>77</v>
      </c>
      <c r="U24" s="20" t="s">
        <v>78</v>
      </c>
      <c r="V24" s="20" t="s">
        <v>79</v>
      </c>
      <c r="W24" s="21" t="s">
        <v>80</v>
      </c>
    </row>
    <row r="25" spans="1:23" x14ac:dyDescent="0.25">
      <c r="A25" s="58" t="s">
        <v>81</v>
      </c>
      <c r="B25" s="9">
        <v>1</v>
      </c>
      <c r="C25" s="40" t="s">
        <v>93</v>
      </c>
      <c r="D25" s="40" t="s">
        <v>83</v>
      </c>
      <c r="E25" s="40" t="s">
        <v>81</v>
      </c>
      <c r="F25" s="40" t="s">
        <v>81</v>
      </c>
      <c r="G25" s="40" t="s">
        <v>81</v>
      </c>
      <c r="H25" s="41" t="s">
        <v>84</v>
      </c>
      <c r="I25" s="42">
        <v>15</v>
      </c>
      <c r="J25" s="60"/>
      <c r="K25" s="9">
        <v>1</v>
      </c>
      <c r="L25" s="43"/>
      <c r="M25" s="44"/>
      <c r="N25" s="45"/>
      <c r="O25" s="46">
        <f>ROUND(ROUND(L25,4)*(1-M25),4)</f>
        <v>0</v>
      </c>
      <c r="P25" s="46">
        <f>ROUND(ROUND(O25,4)*(1+N25),4)</f>
        <v>0</v>
      </c>
      <c r="Q25" s="46">
        <f>ROUND($I25*O25,4)</f>
        <v>0</v>
      </c>
      <c r="R25" s="46">
        <f>ROUND($I25*P25,4)</f>
        <v>0</v>
      </c>
      <c r="S25" s="47"/>
      <c r="T25" s="47"/>
      <c r="U25" s="47"/>
      <c r="V25" s="47"/>
      <c r="W25" s="48"/>
    </row>
    <row r="26" spans="1:23" ht="39" thickBot="1" x14ac:dyDescent="0.3">
      <c r="A26" s="59" t="s">
        <v>81</v>
      </c>
      <c r="B26" s="13">
        <v>2</v>
      </c>
      <c r="C26" s="49" t="s">
        <v>94</v>
      </c>
      <c r="D26" s="49" t="s">
        <v>83</v>
      </c>
      <c r="E26" s="49" t="s">
        <v>95</v>
      </c>
      <c r="F26" s="49" t="s">
        <v>81</v>
      </c>
      <c r="G26" s="49" t="s">
        <v>81</v>
      </c>
      <c r="H26" s="50" t="s">
        <v>84</v>
      </c>
      <c r="I26" s="51">
        <v>10</v>
      </c>
      <c r="J26" s="61"/>
      <c r="K26" s="13">
        <v>1</v>
      </c>
      <c r="L26" s="52"/>
      <c r="M26" s="53"/>
      <c r="N26" s="54"/>
      <c r="O26" s="55">
        <f>ROUND(ROUND(L26,4)*(1-M26),4)</f>
        <v>0</v>
      </c>
      <c r="P26" s="55">
        <f>ROUND(ROUND(O26,4)*(1+N26),4)</f>
        <v>0</v>
      </c>
      <c r="Q26" s="55">
        <f>ROUND($I26*O26,4)</f>
        <v>0</v>
      </c>
      <c r="R26" s="55">
        <f>ROUND($I26*P26,4)</f>
        <v>0</v>
      </c>
      <c r="S26" s="56"/>
      <c r="T26" s="56"/>
      <c r="U26" s="56"/>
      <c r="V26" s="56"/>
      <c r="W26" s="57"/>
    </row>
    <row r="27" spans="1:23" ht="13.5" thickBot="1" x14ac:dyDescent="0.3">
      <c r="P27" s="37" t="s">
        <v>85</v>
      </c>
      <c r="Q27" s="38">
        <f>SUM(Q25:Q26)</f>
        <v>0</v>
      </c>
      <c r="R27" s="39">
        <f>SUM(R25:R26)</f>
        <v>0</v>
      </c>
    </row>
    <row r="29" spans="1:23" ht="13.5" thickBot="1" x14ac:dyDescent="0.3"/>
    <row r="30" spans="1:23" ht="13.5" thickBot="1" x14ac:dyDescent="0.3">
      <c r="A30" s="31" t="s">
        <v>53</v>
      </c>
      <c r="B30" s="34" t="s">
        <v>96</v>
      </c>
      <c r="C30" s="18" t="s">
        <v>97</v>
      </c>
      <c r="D30" s="18"/>
      <c r="E30" s="18"/>
      <c r="F30" s="18"/>
      <c r="G30" s="18"/>
      <c r="H30" s="18" t="s">
        <v>56</v>
      </c>
      <c r="I30" s="18"/>
      <c r="J30" s="8"/>
      <c r="K30" s="7"/>
      <c r="L30" s="18" t="s">
        <v>98</v>
      </c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8"/>
    </row>
    <row r="31" spans="1:23" ht="26.25" thickBot="1" x14ac:dyDescent="0.3">
      <c r="A31" s="32" t="s">
        <v>58</v>
      </c>
      <c r="B31" s="19" t="s">
        <v>59</v>
      </c>
      <c r="C31" s="20" t="s">
        <v>60</v>
      </c>
      <c r="D31" s="20" t="s">
        <v>61</v>
      </c>
      <c r="E31" s="20" t="s">
        <v>62</v>
      </c>
      <c r="F31" s="20" t="s">
        <v>63</v>
      </c>
      <c r="G31" s="20" t="s">
        <v>64</v>
      </c>
      <c r="H31" s="20" t="s">
        <v>65</v>
      </c>
      <c r="I31" s="20" t="s">
        <v>66</v>
      </c>
      <c r="J31" s="21" t="s">
        <v>67</v>
      </c>
      <c r="K31" s="19" t="s">
        <v>68</v>
      </c>
      <c r="L31" s="20" t="s">
        <v>69</v>
      </c>
      <c r="M31" s="20" t="s">
        <v>70</v>
      </c>
      <c r="N31" s="20" t="s">
        <v>71</v>
      </c>
      <c r="O31" s="20" t="s">
        <v>72</v>
      </c>
      <c r="P31" s="20" t="s">
        <v>73</v>
      </c>
      <c r="Q31" s="20" t="s">
        <v>74</v>
      </c>
      <c r="R31" s="20" t="s">
        <v>75</v>
      </c>
      <c r="S31" s="20" t="s">
        <v>76</v>
      </c>
      <c r="T31" s="20" t="s">
        <v>77</v>
      </c>
      <c r="U31" s="20" t="s">
        <v>78</v>
      </c>
      <c r="V31" s="20" t="s">
        <v>79</v>
      </c>
      <c r="W31" s="21" t="s">
        <v>80</v>
      </c>
    </row>
    <row r="32" spans="1:23" ht="13.5" thickBot="1" x14ac:dyDescent="0.3">
      <c r="A32" s="33" t="s">
        <v>81</v>
      </c>
      <c r="B32" s="35">
        <v>1</v>
      </c>
      <c r="C32" s="22" t="s">
        <v>99</v>
      </c>
      <c r="D32" s="22" t="s">
        <v>83</v>
      </c>
      <c r="E32" s="22" t="s">
        <v>81</v>
      </c>
      <c r="F32" s="22" t="s">
        <v>81</v>
      </c>
      <c r="G32" s="22" t="s">
        <v>81</v>
      </c>
      <c r="H32" s="23" t="s">
        <v>84</v>
      </c>
      <c r="I32" s="24">
        <v>100</v>
      </c>
      <c r="J32" s="36"/>
      <c r="K32" s="35">
        <v>1</v>
      </c>
      <c r="L32" s="25"/>
      <c r="M32" s="26"/>
      <c r="N32" s="27"/>
      <c r="O32" s="28">
        <f>ROUND(ROUND(L32,4)*(1-M32),4)</f>
        <v>0</v>
      </c>
      <c r="P32" s="28">
        <f>ROUND(ROUND(O32,4)*(1+N32),4)</f>
        <v>0</v>
      </c>
      <c r="Q32" s="28">
        <f>ROUND($I32*O32,4)</f>
        <v>0</v>
      </c>
      <c r="R32" s="28">
        <f>ROUND($I32*P32,4)</f>
        <v>0</v>
      </c>
      <c r="S32" s="29"/>
      <c r="T32" s="29"/>
      <c r="U32" s="29"/>
      <c r="V32" s="29"/>
      <c r="W32" s="30"/>
    </row>
    <row r="33" spans="1:23" ht="13.5" thickBot="1" x14ac:dyDescent="0.3">
      <c r="P33" s="37" t="s">
        <v>85</v>
      </c>
      <c r="Q33" s="38">
        <f>SUM(Q32:Q32)</f>
        <v>0</v>
      </c>
      <c r="R33" s="39">
        <f>SUM(R32:R32)</f>
        <v>0</v>
      </c>
    </row>
    <row r="35" spans="1:23" ht="13.5" thickBot="1" x14ac:dyDescent="0.3"/>
    <row r="36" spans="1:23" ht="13.5" thickBot="1" x14ac:dyDescent="0.3">
      <c r="A36" s="31" t="s">
        <v>53</v>
      </c>
      <c r="B36" s="34" t="s">
        <v>100</v>
      </c>
      <c r="C36" s="18" t="s">
        <v>101</v>
      </c>
      <c r="D36" s="18"/>
      <c r="E36" s="18"/>
      <c r="F36" s="18"/>
      <c r="G36" s="18"/>
      <c r="H36" s="18" t="s">
        <v>56</v>
      </c>
      <c r="I36" s="18"/>
      <c r="J36" s="8"/>
      <c r="K36" s="7"/>
      <c r="L36" s="18" t="s">
        <v>102</v>
      </c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8"/>
    </row>
    <row r="37" spans="1:23" ht="26.25" thickBot="1" x14ac:dyDescent="0.3">
      <c r="A37" s="32" t="s">
        <v>58</v>
      </c>
      <c r="B37" s="19" t="s">
        <v>59</v>
      </c>
      <c r="C37" s="20" t="s">
        <v>60</v>
      </c>
      <c r="D37" s="20" t="s">
        <v>61</v>
      </c>
      <c r="E37" s="20" t="s">
        <v>62</v>
      </c>
      <c r="F37" s="20" t="s">
        <v>63</v>
      </c>
      <c r="G37" s="20" t="s">
        <v>64</v>
      </c>
      <c r="H37" s="20" t="s">
        <v>65</v>
      </c>
      <c r="I37" s="20" t="s">
        <v>66</v>
      </c>
      <c r="J37" s="21" t="s">
        <v>67</v>
      </c>
      <c r="K37" s="19" t="s">
        <v>68</v>
      </c>
      <c r="L37" s="20" t="s">
        <v>69</v>
      </c>
      <c r="M37" s="20" t="s">
        <v>70</v>
      </c>
      <c r="N37" s="20" t="s">
        <v>71</v>
      </c>
      <c r="O37" s="20" t="s">
        <v>72</v>
      </c>
      <c r="P37" s="20" t="s">
        <v>73</v>
      </c>
      <c r="Q37" s="20" t="s">
        <v>74</v>
      </c>
      <c r="R37" s="20" t="s">
        <v>75</v>
      </c>
      <c r="S37" s="20" t="s">
        <v>76</v>
      </c>
      <c r="T37" s="20" t="s">
        <v>77</v>
      </c>
      <c r="U37" s="20" t="s">
        <v>78</v>
      </c>
      <c r="V37" s="20" t="s">
        <v>79</v>
      </c>
      <c r="W37" s="21" t="s">
        <v>80</v>
      </c>
    </row>
    <row r="38" spans="1:23" ht="39" thickBot="1" x14ac:dyDescent="0.3">
      <c r="A38" s="33" t="s">
        <v>81</v>
      </c>
      <c r="B38" s="35">
        <v>1</v>
      </c>
      <c r="C38" s="22" t="s">
        <v>103</v>
      </c>
      <c r="D38" s="22" t="s">
        <v>83</v>
      </c>
      <c r="E38" s="22" t="s">
        <v>104</v>
      </c>
      <c r="F38" s="22" t="s">
        <v>81</v>
      </c>
      <c r="G38" s="22" t="s">
        <v>81</v>
      </c>
      <c r="H38" s="23" t="s">
        <v>105</v>
      </c>
      <c r="I38" s="24">
        <v>1</v>
      </c>
      <c r="J38" s="36"/>
      <c r="K38" s="35">
        <v>1</v>
      </c>
      <c r="L38" s="25"/>
      <c r="M38" s="26"/>
      <c r="N38" s="27"/>
      <c r="O38" s="28">
        <f>ROUND(ROUND(L38,4)*(1-M38),4)</f>
        <v>0</v>
      </c>
      <c r="P38" s="28">
        <f>ROUND(ROUND(O38,4)*(1+N38),4)</f>
        <v>0</v>
      </c>
      <c r="Q38" s="28">
        <f>ROUND($I38*O38,4)</f>
        <v>0</v>
      </c>
      <c r="R38" s="28">
        <f>ROUND($I38*P38,4)</f>
        <v>0</v>
      </c>
      <c r="S38" s="29"/>
      <c r="T38" s="29"/>
      <c r="U38" s="29"/>
      <c r="V38" s="29"/>
      <c r="W38" s="30"/>
    </row>
    <row r="39" spans="1:23" ht="13.5" thickBot="1" x14ac:dyDescent="0.3">
      <c r="P39" s="37" t="s">
        <v>85</v>
      </c>
      <c r="Q39" s="38">
        <f>SUM(Q38:Q38)</f>
        <v>0</v>
      </c>
      <c r="R39" s="39">
        <f>SUM(R38:R38)</f>
        <v>0</v>
      </c>
    </row>
  </sheetData>
  <sheetProtection algorithmName="SHA-512" hashValue="jGzCbrRpmiM96McQXf+uAUnORaasvvAna/ap/8UURlKnKOcFw4ncWUWfj2Zt/hQxkCa4rKH198r1Wjc3qnm/+A==" saltValue="JiT5LUkzCsTMJG8QLRIfm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1" fitToHeight="0" pageOrder="overThenDown" orientation="landscape" r:id="rId1"/>
  <headerFooter>
    <oddHeader>&amp;ROBR-8A</oddHeader>
    <oddFooter>&amp;LJN št. 16-24/23&amp;RStran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NAVODILA</vt:lpstr>
      <vt:lpstr>1. Podatki naročnika</vt:lpstr>
      <vt:lpstr>2. Podatki o ponudniku</vt:lpstr>
      <vt:lpstr>3. Strokovne zahteve naročnika</vt:lpstr>
      <vt:lpstr>Sklop I.</vt:lpstr>
      <vt:lpstr>'Sklop 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2023-06-19T06:57:19Z</dcterms:created>
  <dcterms:modified xsi:type="dcterms:W3CDTF">2023-06-19T06:57:50Z</dcterms:modified>
</cp:coreProperties>
</file>